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120" windowWidth="27795" windowHeight="10560"/>
  </bookViews>
  <sheets>
    <sheet name="Патолого.исслед.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Патолого.исслед.!$A$1:$S$71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S71" i="1" l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28" i="1"/>
  <c r="K18" i="1"/>
  <c r="H18" i="1"/>
  <c r="J18" i="1" s="1"/>
  <c r="G18" i="1"/>
  <c r="C18" i="1"/>
  <c r="L18" i="1" s="1"/>
  <c r="M18" i="1" s="1"/>
  <c r="K17" i="1"/>
  <c r="J17" i="1"/>
  <c r="H17" i="1"/>
  <c r="I17" i="1" s="1"/>
  <c r="G17" i="1"/>
  <c r="C17" i="1"/>
  <c r="L17" i="1" s="1"/>
  <c r="I18" i="1" l="1"/>
  <c r="M17" i="1"/>
  <c r="N74" i="1"/>
  <c r="M73" i="1" l="1"/>
</calcChain>
</file>

<file path=xl/sharedStrings.xml><?xml version="1.0" encoding="utf-8"?>
<sst xmlns="http://schemas.openxmlformats.org/spreadsheetml/2006/main" count="78" uniqueCount="78">
  <si>
    <t>Паталогоанатомические исследования биопсийного (операционного) материала с целью выявления онкологических заболеваний</t>
  </si>
  <si>
    <t>№ п/п</t>
  </si>
  <si>
    <t>Наименование медицинских организаций</t>
  </si>
  <si>
    <t>Протокол № 14 от 14.09.2023</t>
  </si>
  <si>
    <t>Фактически оказанные объемы медицинской помощи  (всего, с учетом отклоненных по коду 62)  за период  январь август</t>
  </si>
  <si>
    <t>Факт 8 мес доведенный до года</t>
  </si>
  <si>
    <t xml:space="preserve">отклонения план Пр 14- факт доведенный до года </t>
  </si>
  <si>
    <t xml:space="preserve">отклонение </t>
  </si>
  <si>
    <t>Среднемесячный объем оказанной медицинской помощи за период   январь август 2023 г.                               (факт / 8мес)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</si>
  <si>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</si>
  <si>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</si>
  <si>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>Корректировка объемов</t>
  </si>
  <si>
    <t xml:space="preserve">проект  ТП с учетом корректировки объемов </t>
  </si>
  <si>
    <t xml:space="preserve">проект ТП-факт </t>
  </si>
  <si>
    <t>проект ТП остаток на год/среднемес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</si>
  <si>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</si>
  <si>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</si>
  <si>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</si>
  <si>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</si>
  <si>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</t>
  </si>
  <si>
    <t>А</t>
  </si>
  <si>
    <t>АА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</si>
  <si>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</si>
  <si>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</si>
  <si>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</si>
  <si>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«Областное бюро судебно-медицинской экспертизы»</t>
  </si>
  <si>
    <t>ООО "Лаборатория ГЕМОТЕСТ" (г.Москва)*</t>
  </si>
  <si>
    <t>ООО "Ситилаб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</si>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</sst>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_р_._-;\-* #,##0.0_р_._-;_-* &quot;-&quot;?_р_._-;_-@_-"/>
    <numFmt numFmtId="166" formatCode="_-* #,##0.00\ _₽_-;\-* #,##0.00\ _₽_-;_-* &quot;-&quot;\ _₽_-;_-@_-"/>
    <numFmt numFmtId="167" formatCode="_-* #,##0.00_р_._-;\-* #,##0.00_р_._-;_-* &quot;-&quot;_р_._-;_-@_-"/>
    <numFmt numFmtId="168" formatCode="#,##0.0_ ;\-#,##0.0\ "/>
    <numFmt numFmtId="169" formatCode="_-* #,##0.0_р_._-;\-* #,##0.0_р_._-;_-* &quot;-&quot;_р_._-;_-@_-"/>
    <numFmt numFmtId="170" formatCode="_-* #,##0.0000_р_._-;\-* #,##0.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-* #,##0.00_р_._-;\-* #,##0.00_р_._-;_-* &quot;-&quot;??_р_._-;_-@_-"/>
    <numFmt numFmtId="176" formatCode="_(* #,##0.00_);_(* \(#,##0.00\);_(* &quot;-&quot;??_);_(@_)"/>
  </numFmts>
  <fonts count="45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0" fillId="0" borderId="0"/>
    <xf numFmtId="0" fontId="2" fillId="0" borderId="0"/>
    <xf numFmtId="0" fontId="13" fillId="0" borderId="0"/>
    <xf numFmtId="0" fontId="14" fillId="0" borderId="0" applyFill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171" fontId="15" fillId="0" borderId="0" applyBorder="0" applyProtection="0"/>
    <xf numFmtId="0" fontId="15" fillId="0" borderId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/>
    <xf numFmtId="0" fontId="19" fillId="0" borderId="0" applyNumberFormat="0" applyBorder="0" applyProtection="0"/>
    <xf numFmtId="172" fontId="19" fillId="0" borderId="0" applyBorder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20" fillId="13" borderId="10" applyNumberFormat="0" applyAlignment="0" applyProtection="0"/>
    <xf numFmtId="0" fontId="21" fillId="26" borderId="11" applyNumberFormat="0" applyAlignment="0" applyProtection="0"/>
    <xf numFmtId="0" fontId="22" fillId="26" borderId="10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27" borderId="16" applyNumberFormat="0" applyAlignment="0" applyProtection="0"/>
    <xf numFmtId="0" fontId="29" fillId="0" borderId="0" applyNumberFormat="0" applyFill="0" applyBorder="0" applyAlignment="0" applyProtection="0"/>
    <xf numFmtId="0" fontId="30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0" fillId="0" borderId="0"/>
    <xf numFmtId="0" fontId="10" fillId="0" borderId="0"/>
    <xf numFmtId="0" fontId="13" fillId="0" borderId="0"/>
    <xf numFmtId="0" fontId="33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3" fillId="0" borderId="0"/>
    <xf numFmtId="0" fontId="34" fillId="0" borderId="0"/>
    <xf numFmtId="0" fontId="13" fillId="0" borderId="0"/>
    <xf numFmtId="0" fontId="13" fillId="0" borderId="0"/>
    <xf numFmtId="0" fontId="32" fillId="0" borderId="0"/>
    <xf numFmtId="0" fontId="35" fillId="0" borderId="0"/>
    <xf numFmtId="0" fontId="32" fillId="0" borderId="0"/>
    <xf numFmtId="0" fontId="36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7" fillId="9" borderId="0" applyNumberFormat="0" applyBorder="0" applyAlignment="0" applyProtection="0"/>
    <xf numFmtId="0" fontId="38" fillId="0" borderId="0" applyNumberFormat="0" applyFill="0" applyBorder="0" applyAlignment="0" applyProtection="0"/>
    <xf numFmtId="0" fontId="10" fillId="29" borderId="17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18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44" fillId="10" borderId="0" applyNumberFormat="0" applyBorder="0" applyAlignment="0" applyProtection="0"/>
  </cellStyleXfs>
  <cellXfs count="79">
    <xf numFmtId="0" fontId="0" fillId="0" borderId="0" xfId="0"/>
    <xf numFmtId="0" fontId="3" fillId="0" borderId="0" xfId="0" applyFont="1" applyFill="1"/>
    <xf numFmtId="0" fontId="3" fillId="0" borderId="0" xfId="0" applyNumberFormat="1" applyFont="1" applyFill="1"/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4" borderId="5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right"/>
    </xf>
    <xf numFmtId="0" fontId="8" fillId="2" borderId="5" xfId="0" applyFont="1" applyFill="1" applyBorder="1" applyAlignment="1">
      <alignment horizontal="center"/>
    </xf>
    <xf numFmtId="0" fontId="8" fillId="4" borderId="5" xfId="0" applyNumberFormat="1" applyFont="1" applyFill="1" applyBorder="1" applyAlignment="1">
      <alignment horizontal="center"/>
    </xf>
    <xf numFmtId="0" fontId="5" fillId="0" borderId="0" xfId="0" applyFont="1" applyFill="1"/>
    <xf numFmtId="0" fontId="8" fillId="0" borderId="5" xfId="1" applyFont="1" applyFill="1" applyBorder="1" applyAlignment="1">
      <alignment horizontal="center"/>
    </xf>
    <xf numFmtId="0" fontId="5" fillId="5" borderId="5" xfId="0" applyFont="1" applyFill="1" applyBorder="1" applyAlignment="1">
      <alignment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41" fontId="8" fillId="0" borderId="5" xfId="0" applyNumberFormat="1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164" fontId="5" fillId="0" borderId="5" xfId="2" applyNumberFormat="1" applyFont="1" applyFill="1" applyBorder="1" applyAlignment="1">
      <alignment horizontal="center" vertical="center" wrapText="1"/>
    </xf>
    <xf numFmtId="0" fontId="8" fillId="2" borderId="5" xfId="0" applyFont="1" applyFill="1" applyBorder="1"/>
    <xf numFmtId="0" fontId="5" fillId="2" borderId="5" xfId="0" applyFont="1" applyFill="1" applyBorder="1" applyAlignment="1">
      <alignment horizontal="left" wrapText="1"/>
    </xf>
    <xf numFmtId="164" fontId="8" fillId="2" borderId="5" xfId="0" applyNumberFormat="1" applyFont="1" applyFill="1" applyBorder="1" applyAlignment="1">
      <alignment vertical="center" wrapText="1"/>
    </xf>
    <xf numFmtId="164" fontId="9" fillId="2" borderId="5" xfId="0" applyNumberFormat="1" applyFont="1" applyFill="1" applyBorder="1" applyAlignment="1">
      <alignment vertical="center" wrapText="1"/>
    </xf>
    <xf numFmtId="0" fontId="9" fillId="6" borderId="5" xfId="0" applyFont="1" applyFill="1" applyBorder="1"/>
    <xf numFmtId="0" fontId="11" fillId="6" borderId="5" xfId="0" applyFont="1" applyFill="1" applyBorder="1" applyAlignment="1">
      <alignment horizontal="left" wrapText="1"/>
    </xf>
    <xf numFmtId="164" fontId="9" fillId="3" borderId="5" xfId="0" applyNumberFormat="1" applyFont="1" applyFill="1" applyBorder="1" applyAlignment="1">
      <alignment vertical="center" wrapText="1"/>
    </xf>
    <xf numFmtId="167" fontId="9" fillId="3" borderId="5" xfId="0" applyNumberFormat="1" applyFont="1" applyFill="1" applyBorder="1" applyAlignment="1">
      <alignment vertical="center" wrapText="1"/>
    </xf>
    <xf numFmtId="166" fontId="9" fillId="3" borderId="5" xfId="0" applyNumberFormat="1" applyFont="1" applyFill="1" applyBorder="1" applyAlignment="1">
      <alignment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9" fillId="3" borderId="5" xfId="0" applyNumberFormat="1" applyFont="1" applyFill="1" applyBorder="1" applyAlignment="1">
      <alignment vertical="center" wrapText="1"/>
    </xf>
    <xf numFmtId="41" fontId="9" fillId="3" borderId="5" xfId="0" applyNumberFormat="1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41" fontId="5" fillId="3" borderId="2" xfId="0" applyNumberFormat="1" applyFont="1" applyFill="1" applyBorder="1" applyAlignment="1">
      <alignment horizontal="center" vertical="center" wrapText="1"/>
    </xf>
    <xf numFmtId="0" fontId="12" fillId="5" borderId="5" xfId="2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left" wrapText="1"/>
    </xf>
    <xf numFmtId="168" fontId="9" fillId="3" borderId="5" xfId="0" applyNumberFormat="1" applyFont="1" applyFill="1" applyBorder="1" applyAlignment="1">
      <alignment vertical="center" wrapText="1"/>
    </xf>
    <xf numFmtId="0" fontId="8" fillId="0" borderId="5" xfId="3" applyFont="1" applyFill="1" applyBorder="1"/>
    <xf numFmtId="0" fontId="8" fillId="0" borderId="1" xfId="0" applyFont="1" applyFill="1" applyBorder="1" applyAlignment="1">
      <alignment vertical="center" wrapText="1"/>
    </xf>
    <xf numFmtId="164" fontId="8" fillId="7" borderId="5" xfId="0" applyNumberFormat="1" applyFont="1" applyFill="1" applyBorder="1" applyAlignment="1">
      <alignment horizontal="center" vertical="center" wrapText="1"/>
    </xf>
    <xf numFmtId="0" fontId="9" fillId="6" borderId="5" xfId="3" applyFont="1" applyFill="1" applyBorder="1"/>
    <xf numFmtId="164" fontId="9" fillId="3" borderId="5" xfId="0" applyNumberFormat="1" applyFont="1" applyFill="1" applyBorder="1"/>
    <xf numFmtId="167" fontId="9" fillId="3" borderId="5" xfId="0" applyNumberFormat="1" applyFont="1" applyFill="1" applyBorder="1"/>
    <xf numFmtId="169" fontId="9" fillId="3" borderId="5" xfId="0" applyNumberFormat="1" applyFont="1" applyFill="1" applyBorder="1"/>
    <xf numFmtId="0" fontId="5" fillId="0" borderId="0" xfId="0" applyNumberFormat="1" applyFont="1" applyFill="1"/>
    <xf numFmtId="170" fontId="5" fillId="0" borderId="0" xfId="0" applyNumberFormat="1" applyFont="1" applyFill="1"/>
    <xf numFmtId="0" fontId="4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</cellXfs>
  <cellStyles count="123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2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3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1_2021_V&#1052;&#1054;%20&#1080;%20&#1057;&#1052;&#1054;\&#1055;&#1088;&#1080;&#1083;&#1086;&#1078;&#1077;&#1085;&#1080;&#1103;%20&#1082;%20&#1055;&#1088;&#1086;&#1090;&#1086;&#1082;&#1086;&#1083;&#1091;\&#1055;&#1088;&#1080;&#1083;&#1086;&#1078;&#1077;&#1085;&#1080;&#1077;%20&#8470;%201.3.-1.3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D17">
            <v>124622</v>
          </cell>
          <cell r="BL17">
            <v>0</v>
          </cell>
        </row>
        <row r="18">
          <cell r="BL18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77"/>
  <sheetViews>
    <sheetView tabSelected="1" zoomScale="50" zoomScaleNormal="50" zoomScaleSheetLayoutView="50" workbookViewId="0">
      <pane xSplit="2" ySplit="17" topLeftCell="C18" activePane="bottomRight" state="frozen"/>
      <selection activeCell="F120" sqref="F120"/>
      <selection pane="topRight" activeCell="F120" sqref="F120"/>
      <selection pane="bottomLeft" activeCell="F120" sqref="F120"/>
      <selection pane="bottomRight" activeCell="R1" sqref="R1"/>
    </sheetView>
  </sheetViews>
  <sheetFormatPr defaultRowHeight="15.75"/>
  <cols>
    <col min="1" max="1" width="7.77734375" style="1" customWidth="1"/>
    <col min="2" max="2" width="58.5546875" style="1" customWidth="1"/>
    <col min="3" max="3" width="16" style="1" customWidth="1"/>
    <col min="4" max="4" width="21.33203125" style="1" customWidth="1"/>
    <col min="5" max="5" width="16" style="1" customWidth="1"/>
    <col min="6" max="6" width="16" style="1" hidden="1" customWidth="1"/>
    <col min="7" max="7" width="16" style="1" customWidth="1"/>
    <col min="8" max="8" width="21.5546875" style="1" hidden="1" customWidth="1"/>
    <col min="9" max="9" width="24" style="1" customWidth="1"/>
    <col min="10" max="10" width="16.88671875" style="1" customWidth="1"/>
    <col min="11" max="11" width="15.77734375" style="1" customWidth="1"/>
    <col min="12" max="12" width="16.21875" style="1" customWidth="1"/>
    <col min="13" max="13" width="15.33203125" style="1" customWidth="1"/>
    <col min="14" max="14" width="14.6640625" style="2" customWidth="1"/>
    <col min="15" max="15" width="16.88671875" style="1" customWidth="1"/>
    <col min="16" max="16" width="17.5546875" style="1" customWidth="1"/>
    <col min="17" max="17" width="26.21875" style="1" customWidth="1"/>
    <col min="18" max="18" width="36.5546875" style="1" customWidth="1"/>
    <col min="19" max="16384" width="8.88671875" style="1"/>
  </cols>
  <sheetData>
    <row r="1" spans="1:18" ht="132" customHeight="1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R1" s="3" t="s">
        <v>77</v>
      </c>
    </row>
    <row r="2" spans="1:18" ht="26.25" customHeight="1">
      <c r="B2" s="4"/>
      <c r="C2" s="5"/>
      <c r="D2" s="4"/>
      <c r="E2" s="4"/>
      <c r="F2" s="4"/>
      <c r="G2" s="4"/>
      <c r="H2" s="4"/>
      <c r="I2" s="4"/>
      <c r="J2" s="4"/>
      <c r="K2" s="4"/>
      <c r="L2" s="4"/>
      <c r="M2" s="4"/>
      <c r="R2" s="3"/>
    </row>
    <row r="3" spans="1:18" ht="93" hidden="1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R3" s="3"/>
    </row>
    <row r="4" spans="1:18" ht="93" hidden="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R4" s="3"/>
    </row>
    <row r="5" spans="1:18" ht="23.25" hidden="1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R5" s="3"/>
    </row>
    <row r="6" spans="1:18" ht="23.25" hidden="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R6" s="3"/>
    </row>
    <row r="7" spans="1:18" ht="30.75" hidden="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R7" s="3"/>
    </row>
    <row r="8" spans="1:18" ht="30.75" hidden="1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R8" s="3"/>
    </row>
    <row r="9" spans="1:18" ht="23.25" hidden="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R9" s="3"/>
    </row>
    <row r="10" spans="1:18" ht="30.75" hidden="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R10" s="3"/>
    </row>
    <row r="11" spans="1:18" ht="25.5" hidden="1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R11" s="3"/>
    </row>
    <row r="12" spans="1:18" ht="39" hidden="1" customHeight="1"/>
    <row r="13" spans="1:18" s="8" customFormat="1" ht="47.25" customHeight="1">
      <c r="A13" s="66" t="s">
        <v>1</v>
      </c>
      <c r="B13" s="66" t="s">
        <v>2</v>
      </c>
      <c r="C13" s="68" t="s">
        <v>3</v>
      </c>
      <c r="D13" s="68" t="s">
        <v>4</v>
      </c>
      <c r="E13" s="68" t="s">
        <v>5</v>
      </c>
      <c r="F13" s="70"/>
      <c r="G13" s="72" t="s">
        <v>6</v>
      </c>
      <c r="H13" s="74" t="s">
        <v>7</v>
      </c>
      <c r="I13" s="75"/>
      <c r="J13" s="75"/>
      <c r="K13" s="68" t="s">
        <v>8</v>
      </c>
      <c r="L13" s="68" t="s">
        <v>9</v>
      </c>
      <c r="M13" s="66" t="s">
        <v>10</v>
      </c>
      <c r="N13" s="77" t="s">
        <v>11</v>
      </c>
      <c r="O13" s="68" t="s">
        <v>12</v>
      </c>
      <c r="P13" s="6" t="s">
        <v>13</v>
      </c>
      <c r="Q13" s="7" t="s">
        <v>14</v>
      </c>
      <c r="R13" s="66"/>
    </row>
    <row r="14" spans="1:18" s="8" customFormat="1" ht="288" customHeight="1">
      <c r="A14" s="67"/>
      <c r="B14" s="67"/>
      <c r="C14" s="69"/>
      <c r="D14" s="69"/>
      <c r="E14" s="69"/>
      <c r="F14" s="71"/>
      <c r="G14" s="73"/>
      <c r="H14" s="9" t="s">
        <v>15</v>
      </c>
      <c r="I14" s="9" t="s">
        <v>16</v>
      </c>
      <c r="J14" s="10" t="s">
        <v>17</v>
      </c>
      <c r="K14" s="69"/>
      <c r="L14" s="69"/>
      <c r="M14" s="76"/>
      <c r="N14" s="78"/>
      <c r="O14" s="69"/>
      <c r="P14" s="11" t="s">
        <v>18</v>
      </c>
      <c r="Q14" s="11" t="s">
        <v>19</v>
      </c>
      <c r="R14" s="76"/>
    </row>
    <row r="15" spans="1:18" s="15" customFormat="1" ht="36.75" customHeight="1">
      <c r="A15" s="12" t="s">
        <v>20</v>
      </c>
      <c r="B15" s="12" t="s">
        <v>21</v>
      </c>
      <c r="C15" s="12">
        <v>1</v>
      </c>
      <c r="D15" s="12">
        <v>2</v>
      </c>
      <c r="E15" s="12">
        <v>3</v>
      </c>
      <c r="F15" s="13">
        <v>6</v>
      </c>
      <c r="G15" s="12">
        <v>4</v>
      </c>
      <c r="H15" s="12">
        <v>5</v>
      </c>
      <c r="I15" s="12">
        <v>6</v>
      </c>
      <c r="J15" s="12">
        <v>7</v>
      </c>
      <c r="K15" s="12">
        <v>8</v>
      </c>
      <c r="L15" s="12">
        <v>10</v>
      </c>
      <c r="M15" s="12">
        <v>11</v>
      </c>
      <c r="N15" s="14">
        <v>12</v>
      </c>
      <c r="O15" s="12">
        <v>13</v>
      </c>
      <c r="P15" s="12">
        <v>14</v>
      </c>
      <c r="Q15" s="12">
        <v>15</v>
      </c>
      <c r="R15" s="12"/>
    </row>
    <row r="16" spans="1:18" s="20" customFormat="1" ht="63" hidden="1" customHeight="1">
      <c r="A16" s="16"/>
      <c r="B16" s="17"/>
      <c r="C16" s="16"/>
      <c r="D16" s="16"/>
      <c r="E16" s="16"/>
      <c r="F16" s="18"/>
      <c r="G16" s="16"/>
      <c r="H16" s="16"/>
      <c r="I16" s="16"/>
      <c r="J16" s="16"/>
      <c r="K16" s="16"/>
      <c r="L16" s="16"/>
      <c r="M16" s="16"/>
      <c r="N16" s="19"/>
      <c r="O16" s="16"/>
      <c r="P16" s="16"/>
      <c r="Q16" s="16"/>
      <c r="R16" s="16"/>
    </row>
    <row r="17" spans="1:18" ht="67.5" hidden="1" customHeight="1">
      <c r="A17" s="21">
        <v>1</v>
      </c>
      <c r="B17" s="22" t="s">
        <v>22</v>
      </c>
      <c r="C17" s="23">
        <f>[2]V_МО_21!BL17</f>
        <v>0</v>
      </c>
      <c r="D17" s="23"/>
      <c r="E17" s="24"/>
      <c r="F17" s="25"/>
      <c r="G17" s="26">
        <f>IFERROR(ROUND(E17/D17*100,2),0)</f>
        <v>0</v>
      </c>
      <c r="H17" s="24">
        <f t="shared" ref="H17:H18" si="0">E17-D17</f>
        <v>0</v>
      </c>
      <c r="I17" s="24">
        <f>IFERROR(IF(H17&gt;0,H17,0),0)</f>
        <v>0</v>
      </c>
      <c r="J17" s="24">
        <f t="shared" ref="J17:J18" si="1">IFERROR(IF(H17&lt;0,H17,0),0)</f>
        <v>0</v>
      </c>
      <c r="K17" s="24">
        <f t="shared" ref="K17:K18" si="2">ROUND(E17/$K$72,0)</f>
        <v>0</v>
      </c>
      <c r="L17" s="24">
        <f t="shared" ref="L17:L18" si="3">ROUND((C17-E17),0)</f>
        <v>0</v>
      </c>
      <c r="M17" s="24">
        <f>IFERROR(ROUND((L17/K17),1),0)</f>
        <v>0</v>
      </c>
      <c r="N17" s="27"/>
      <c r="O17" s="28"/>
      <c r="P17" s="28"/>
      <c r="Q17" s="28"/>
      <c r="R17" s="24"/>
    </row>
    <row r="18" spans="1:18" ht="59.25" hidden="1" customHeight="1">
      <c r="A18" s="21">
        <v>2</v>
      </c>
      <c r="B18" s="22" t="s">
        <v>23</v>
      </c>
      <c r="C18" s="23">
        <f>[2]V_МО_21!BL18</f>
        <v>0</v>
      </c>
      <c r="D18" s="23"/>
      <c r="E18" s="24"/>
      <c r="F18" s="29"/>
      <c r="G18" s="26">
        <f>IFERROR(ROUND(E18/D18*100,2),0)</f>
        <v>0</v>
      </c>
      <c r="H18" s="24">
        <f t="shared" si="0"/>
        <v>0</v>
      </c>
      <c r="I18" s="24">
        <f>IFERROR(IF(H18&gt;0,H18,0),0)</f>
        <v>0</v>
      </c>
      <c r="J18" s="24">
        <f t="shared" si="1"/>
        <v>0</v>
      </c>
      <c r="K18" s="24">
        <f t="shared" si="2"/>
        <v>0</v>
      </c>
      <c r="L18" s="24">
        <f t="shared" si="3"/>
        <v>0</v>
      </c>
      <c r="M18" s="24">
        <f>IFERROR(ROUND((L18/K18),1),0)</f>
        <v>0</v>
      </c>
      <c r="N18" s="27"/>
      <c r="O18" s="28"/>
      <c r="P18" s="28"/>
      <c r="Q18" s="28"/>
      <c r="R18" s="24"/>
    </row>
    <row r="19" spans="1:18" ht="56.25" customHeight="1">
      <c r="A19" s="21">
        <v>1</v>
      </c>
      <c r="B19" s="22" t="s">
        <v>24</v>
      </c>
      <c r="C19" s="23">
        <v>6427</v>
      </c>
      <c r="D19" s="23">
        <v>3534</v>
      </c>
      <c r="E19" s="24">
        <v>5301</v>
      </c>
      <c r="F19" s="23"/>
      <c r="G19" s="30">
        <v>1126</v>
      </c>
      <c r="H19" s="24">
        <v>1767</v>
      </c>
      <c r="I19" s="24"/>
      <c r="J19" s="24">
        <v>1126</v>
      </c>
      <c r="K19" s="24">
        <v>442</v>
      </c>
      <c r="L19" s="24">
        <v>1126</v>
      </c>
      <c r="M19" s="31">
        <v>2.5</v>
      </c>
      <c r="N19" s="27">
        <v>-1066</v>
      </c>
      <c r="O19" s="28">
        <v>5361</v>
      </c>
      <c r="P19" s="28">
        <v>1827</v>
      </c>
      <c r="Q19" s="32">
        <v>4.0999999999999996</v>
      </c>
      <c r="R19" s="33"/>
    </row>
    <row r="20" spans="1:18" ht="63" customHeight="1">
      <c r="A20" s="21">
        <v>2</v>
      </c>
      <c r="B20" s="22" t="s">
        <v>25</v>
      </c>
      <c r="C20" s="34">
        <v>5575</v>
      </c>
      <c r="D20" s="23">
        <v>3160</v>
      </c>
      <c r="E20" s="24">
        <v>4740</v>
      </c>
      <c r="F20" s="23"/>
      <c r="G20" s="30">
        <v>835</v>
      </c>
      <c r="H20" s="24">
        <v>1580</v>
      </c>
      <c r="I20" s="24"/>
      <c r="J20" s="24">
        <v>835</v>
      </c>
      <c r="K20" s="24">
        <v>395</v>
      </c>
      <c r="L20" s="24">
        <v>835</v>
      </c>
      <c r="M20" s="31">
        <v>2.1</v>
      </c>
      <c r="N20" s="27">
        <v>-791</v>
      </c>
      <c r="O20" s="28">
        <v>4784</v>
      </c>
      <c r="P20" s="28">
        <v>1624</v>
      </c>
      <c r="Q20" s="32">
        <v>4.0999999999999996</v>
      </c>
      <c r="R20" s="31"/>
    </row>
    <row r="21" spans="1:18" ht="27.75">
      <c r="A21" s="35">
        <v>3</v>
      </c>
      <c r="B21" s="36" t="s">
        <v>26</v>
      </c>
      <c r="C21" s="37">
        <v>1647</v>
      </c>
      <c r="D21" s="23">
        <v>34</v>
      </c>
      <c r="E21" s="24">
        <v>51</v>
      </c>
      <c r="F21" s="38"/>
      <c r="G21" s="30">
        <v>1596</v>
      </c>
      <c r="H21" s="24">
        <v>17</v>
      </c>
      <c r="I21" s="24"/>
      <c r="J21" s="24">
        <v>1596</v>
      </c>
      <c r="K21" s="24">
        <v>4</v>
      </c>
      <c r="L21" s="24">
        <v>1596</v>
      </c>
      <c r="M21" s="31">
        <v>399</v>
      </c>
      <c r="N21" s="27">
        <v>-1511</v>
      </c>
      <c r="O21" s="28">
        <v>136</v>
      </c>
      <c r="P21" s="28">
        <v>102</v>
      </c>
      <c r="Q21" s="32">
        <v>25.5</v>
      </c>
      <c r="R21" s="38"/>
    </row>
    <row r="22" spans="1:18" ht="27.75">
      <c r="A22" s="35">
        <v>4</v>
      </c>
      <c r="B22" s="36" t="s">
        <v>27</v>
      </c>
      <c r="C22" s="37">
        <v>787</v>
      </c>
      <c r="D22" s="23"/>
      <c r="E22" s="24">
        <v>0</v>
      </c>
      <c r="F22" s="38"/>
      <c r="G22" s="30">
        <v>787</v>
      </c>
      <c r="H22" s="24">
        <v>0</v>
      </c>
      <c r="I22" s="24"/>
      <c r="J22" s="24">
        <v>787</v>
      </c>
      <c r="K22" s="24">
        <v>0</v>
      </c>
      <c r="L22" s="24">
        <v>787</v>
      </c>
      <c r="M22" s="31">
        <v>0</v>
      </c>
      <c r="N22" s="27">
        <v>-745</v>
      </c>
      <c r="O22" s="28">
        <v>42</v>
      </c>
      <c r="P22" s="28">
        <v>42</v>
      </c>
      <c r="Q22" s="32"/>
      <c r="R22" s="38"/>
    </row>
    <row r="23" spans="1:18" ht="38.25" customHeight="1">
      <c r="A23" s="39"/>
      <c r="B23" s="40" t="s">
        <v>28</v>
      </c>
      <c r="C23" s="41">
        <v>14436</v>
      </c>
      <c r="D23" s="41">
        <v>6728</v>
      </c>
      <c r="E23" s="41">
        <v>10092</v>
      </c>
      <c r="F23" s="41">
        <v>0</v>
      </c>
      <c r="G23" s="41">
        <v>4344</v>
      </c>
      <c r="H23" s="41">
        <v>3364</v>
      </c>
      <c r="I23" s="41">
        <v>0</v>
      </c>
      <c r="J23" s="41">
        <v>4344</v>
      </c>
      <c r="K23" s="41">
        <v>841</v>
      </c>
      <c r="L23" s="41">
        <v>4344</v>
      </c>
      <c r="M23" s="42">
        <v>5.2</v>
      </c>
      <c r="N23" s="41">
        <v>-4113</v>
      </c>
      <c r="O23" s="41">
        <v>10323</v>
      </c>
      <c r="P23" s="41">
        <v>3595</v>
      </c>
      <c r="Q23" s="43">
        <v>4.3</v>
      </c>
      <c r="R23" s="41"/>
    </row>
    <row r="24" spans="1:18" ht="27.75" hidden="1">
      <c r="A24" s="21">
        <v>40</v>
      </c>
      <c r="B24" s="22" t="s">
        <v>29</v>
      </c>
      <c r="C24" s="23">
        <v>0</v>
      </c>
      <c r="D24" s="24"/>
      <c r="E24" s="24"/>
      <c r="F24" s="23"/>
      <c r="G24" s="26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31">
        <v>0</v>
      </c>
      <c r="N24" s="27"/>
      <c r="O24" s="28" t="e">
        <v>#REF!</v>
      </c>
      <c r="P24" s="28"/>
      <c r="Q24" s="28"/>
      <c r="R24" s="31"/>
    </row>
    <row r="25" spans="1:18" ht="45.75" hidden="1">
      <c r="A25" s="39"/>
      <c r="B25" s="40" t="s">
        <v>30</v>
      </c>
      <c r="C25" s="41">
        <v>0</v>
      </c>
      <c r="D25" s="41" t="e">
        <v>#REF!</v>
      </c>
      <c r="E25" s="44">
        <v>0</v>
      </c>
      <c r="F25" s="41">
        <v>0</v>
      </c>
      <c r="G25" s="26">
        <v>0</v>
      </c>
      <c r="H25" s="41" t="e">
        <v>#REF!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5"/>
      <c r="O25" s="46" t="e">
        <v>#REF!</v>
      </c>
      <c r="P25" s="46"/>
      <c r="Q25" s="46"/>
      <c r="R25" s="41"/>
    </row>
    <row r="26" spans="1:18" ht="46.5" hidden="1">
      <c r="A26" s="21">
        <v>41</v>
      </c>
      <c r="B26" s="22" t="s">
        <v>31</v>
      </c>
      <c r="C26" s="23">
        <v>0</v>
      </c>
      <c r="D26" s="24"/>
      <c r="E26" s="24"/>
      <c r="F26" s="23"/>
      <c r="G26" s="26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31">
        <v>0</v>
      </c>
      <c r="N26" s="27"/>
      <c r="O26" s="28" t="e">
        <v>#REF!</v>
      </c>
      <c r="P26" s="28"/>
      <c r="Q26" s="28"/>
      <c r="R26" s="31"/>
    </row>
    <row r="27" spans="1:18" ht="27.75" hidden="1">
      <c r="A27" s="39"/>
      <c r="B27" s="40" t="s">
        <v>32</v>
      </c>
      <c r="C27" s="41">
        <v>0</v>
      </c>
      <c r="D27" s="41" t="e">
        <v>#REF!</v>
      </c>
      <c r="E27" s="44">
        <v>0</v>
      </c>
      <c r="F27" s="41">
        <v>0</v>
      </c>
      <c r="G27" s="26">
        <v>0</v>
      </c>
      <c r="H27" s="41" t="e">
        <v>#REF!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5"/>
      <c r="O27" s="46" t="e">
        <v>#REF!</v>
      </c>
      <c r="P27" s="46"/>
      <c r="Q27" s="46"/>
      <c r="R27" s="41"/>
    </row>
    <row r="28" spans="1:18" ht="118.5" hidden="1" customHeight="1">
      <c r="A28" s="21">
        <f>A26+1</f>
        <v>42</v>
      </c>
      <c r="B28" s="22" t="s">
        <v>33</v>
      </c>
      <c r="C28" s="24">
        <v>0</v>
      </c>
      <c r="D28" s="24"/>
      <c r="E28" s="24"/>
      <c r="F28" s="23"/>
      <c r="G28" s="26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31">
        <v>0</v>
      </c>
      <c r="N28" s="27"/>
      <c r="O28" s="28" t="e">
        <v>#REF!</v>
      </c>
      <c r="P28" s="28"/>
      <c r="Q28" s="28"/>
      <c r="R28" s="31"/>
    </row>
    <row r="29" spans="1:18" ht="27.75" hidden="1">
      <c r="A29" s="21">
        <v>43</v>
      </c>
      <c r="B29" s="22" t="s">
        <v>34</v>
      </c>
      <c r="C29" s="23">
        <v>0</v>
      </c>
      <c r="D29" s="23"/>
      <c r="E29" s="24"/>
      <c r="F29" s="23"/>
      <c r="G29" s="26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31">
        <v>0</v>
      </c>
      <c r="N29" s="27"/>
      <c r="O29" s="28" t="e">
        <v>#REF!</v>
      </c>
      <c r="P29" s="28"/>
      <c r="Q29" s="28"/>
      <c r="R29" s="31"/>
    </row>
    <row r="30" spans="1:18" ht="46.5" hidden="1">
      <c r="A30" s="21">
        <v>44</v>
      </c>
      <c r="B30" s="22" t="s">
        <v>35</v>
      </c>
      <c r="C30" s="23">
        <v>0</v>
      </c>
      <c r="D30" s="23"/>
      <c r="E30" s="24"/>
      <c r="F30" s="23"/>
      <c r="G30" s="26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31">
        <v>0</v>
      </c>
      <c r="N30" s="27"/>
      <c r="O30" s="28" t="e">
        <v>#REF!</v>
      </c>
      <c r="P30" s="28"/>
      <c r="Q30" s="28"/>
      <c r="R30" s="31"/>
    </row>
    <row r="31" spans="1:18" ht="27.75" hidden="1">
      <c r="A31" s="21">
        <v>45</v>
      </c>
      <c r="B31" s="22" t="s">
        <v>36</v>
      </c>
      <c r="C31" s="23">
        <v>0</v>
      </c>
      <c r="D31" s="23"/>
      <c r="E31" s="24"/>
      <c r="F31" s="23"/>
      <c r="G31" s="26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31">
        <v>0</v>
      </c>
      <c r="N31" s="27"/>
      <c r="O31" s="28" t="e">
        <v>#REF!</v>
      </c>
      <c r="P31" s="28"/>
      <c r="Q31" s="28"/>
      <c r="R31" s="31"/>
    </row>
    <row r="32" spans="1:18" ht="46.5" hidden="1">
      <c r="A32" s="21">
        <v>46</v>
      </c>
      <c r="B32" s="22" t="s">
        <v>37</v>
      </c>
      <c r="C32" s="23">
        <v>0</v>
      </c>
      <c r="D32" s="23"/>
      <c r="E32" s="24"/>
      <c r="F32" s="23"/>
      <c r="G32" s="26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31">
        <v>0</v>
      </c>
      <c r="N32" s="27"/>
      <c r="O32" s="28" t="e">
        <v>#REF!</v>
      </c>
      <c r="P32" s="28"/>
      <c r="Q32" s="28"/>
      <c r="R32" s="31"/>
    </row>
    <row r="33" spans="1:18" ht="46.5" hidden="1">
      <c r="A33" s="21">
        <v>47</v>
      </c>
      <c r="B33" s="22" t="s">
        <v>38</v>
      </c>
      <c r="C33" s="23">
        <v>0</v>
      </c>
      <c r="D33" s="23"/>
      <c r="E33" s="24"/>
      <c r="F33" s="23"/>
      <c r="G33" s="26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31">
        <v>0</v>
      </c>
      <c r="N33" s="27"/>
      <c r="O33" s="28" t="e">
        <v>#REF!</v>
      </c>
      <c r="P33" s="28"/>
      <c r="Q33" s="28"/>
      <c r="R33" s="31"/>
    </row>
    <row r="34" spans="1:18" ht="46.5" hidden="1">
      <c r="A34" s="47"/>
      <c r="B34" s="48" t="s">
        <v>39</v>
      </c>
      <c r="C34" s="49">
        <v>0</v>
      </c>
      <c r="D34" s="48">
        <v>0</v>
      </c>
      <c r="E34" s="44">
        <v>0</v>
      </c>
      <c r="F34" s="49">
        <v>0</v>
      </c>
      <c r="G34" s="26">
        <v>0</v>
      </c>
      <c r="H34" s="44">
        <v>0</v>
      </c>
      <c r="I34" s="49">
        <v>0</v>
      </c>
      <c r="J34" s="49">
        <v>0</v>
      </c>
      <c r="K34" s="49">
        <v>0</v>
      </c>
      <c r="L34" s="48"/>
      <c r="M34" s="50">
        <v>0</v>
      </c>
      <c r="N34" s="51"/>
      <c r="O34" s="52"/>
      <c r="P34" s="52"/>
      <c r="Q34" s="52"/>
      <c r="R34" s="48"/>
    </row>
    <row r="35" spans="1:18" ht="27.75" hidden="1">
      <c r="A35" s="21">
        <v>48</v>
      </c>
      <c r="B35" s="22" t="s">
        <v>40</v>
      </c>
      <c r="C35" s="23">
        <v>0</v>
      </c>
      <c r="D35" s="23"/>
      <c r="E35" s="24"/>
      <c r="F35" s="23"/>
      <c r="G35" s="26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31">
        <v>0</v>
      </c>
      <c r="N35" s="27"/>
      <c r="O35" s="28" t="e">
        <v>#REF!</v>
      </c>
      <c r="P35" s="28"/>
      <c r="Q35" s="28"/>
      <c r="R35" s="31"/>
    </row>
    <row r="36" spans="1:18" ht="27.75" hidden="1">
      <c r="A36" s="21">
        <f>A35+1</f>
        <v>49</v>
      </c>
      <c r="B36" s="22" t="s">
        <v>41</v>
      </c>
      <c r="C36" s="23">
        <v>0</v>
      </c>
      <c r="D36" s="23"/>
      <c r="E36" s="24"/>
      <c r="F36" s="23"/>
      <c r="G36" s="26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31">
        <v>0</v>
      </c>
      <c r="N36" s="27"/>
      <c r="O36" s="28" t="e">
        <v>#REF!</v>
      </c>
      <c r="P36" s="28"/>
      <c r="Q36" s="28"/>
      <c r="R36" s="31"/>
    </row>
    <row r="37" spans="1:18" ht="27.75" hidden="1">
      <c r="A37" s="21">
        <f t="shared" ref="A37:A52" si="4">A36+1</f>
        <v>50</v>
      </c>
      <c r="B37" s="22" t="s">
        <v>42</v>
      </c>
      <c r="C37" s="23">
        <v>0</v>
      </c>
      <c r="D37" s="23"/>
      <c r="E37" s="24"/>
      <c r="F37" s="23"/>
      <c r="G37" s="26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31">
        <v>0</v>
      </c>
      <c r="N37" s="27"/>
      <c r="O37" s="28" t="e">
        <v>#REF!</v>
      </c>
      <c r="P37" s="28"/>
      <c r="Q37" s="28"/>
      <c r="R37" s="31"/>
    </row>
    <row r="38" spans="1:18" ht="27.75" hidden="1">
      <c r="A38" s="21">
        <f t="shared" si="4"/>
        <v>51</v>
      </c>
      <c r="B38" s="22" t="s">
        <v>43</v>
      </c>
      <c r="C38" s="23">
        <v>0</v>
      </c>
      <c r="D38" s="23"/>
      <c r="E38" s="24"/>
      <c r="F38" s="23"/>
      <c r="G38" s="26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31">
        <v>0</v>
      </c>
      <c r="N38" s="27"/>
      <c r="O38" s="28" t="e">
        <v>#REF!</v>
      </c>
      <c r="P38" s="28"/>
      <c r="Q38" s="28"/>
      <c r="R38" s="31"/>
    </row>
    <row r="39" spans="1:18" ht="27.75" hidden="1">
      <c r="A39" s="21">
        <f t="shared" si="4"/>
        <v>52</v>
      </c>
      <c r="B39" s="22" t="s">
        <v>44</v>
      </c>
      <c r="C39" s="23">
        <v>0</v>
      </c>
      <c r="D39" s="23"/>
      <c r="E39" s="24"/>
      <c r="F39" s="23"/>
      <c r="G39" s="26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31">
        <v>0</v>
      </c>
      <c r="N39" s="27"/>
      <c r="O39" s="28" t="e">
        <v>#REF!</v>
      </c>
      <c r="P39" s="28"/>
      <c r="Q39" s="28"/>
      <c r="R39" s="31"/>
    </row>
    <row r="40" spans="1:18" ht="27.75" hidden="1">
      <c r="A40" s="21">
        <f t="shared" si="4"/>
        <v>53</v>
      </c>
      <c r="B40" s="22" t="s">
        <v>45</v>
      </c>
      <c r="C40" s="23">
        <v>0</v>
      </c>
      <c r="D40" s="23"/>
      <c r="E40" s="24"/>
      <c r="F40" s="23"/>
      <c r="G40" s="26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31">
        <v>0</v>
      </c>
      <c r="N40" s="27"/>
      <c r="O40" s="28" t="e">
        <v>#REF!</v>
      </c>
      <c r="P40" s="28"/>
      <c r="Q40" s="28"/>
      <c r="R40" s="31"/>
    </row>
    <row r="41" spans="1:18" ht="27.75" hidden="1">
      <c r="A41" s="21">
        <f t="shared" si="4"/>
        <v>54</v>
      </c>
      <c r="B41" s="22" t="s">
        <v>46</v>
      </c>
      <c r="C41" s="23">
        <v>0</v>
      </c>
      <c r="D41" s="23"/>
      <c r="E41" s="24"/>
      <c r="F41" s="23"/>
      <c r="G41" s="26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31">
        <v>0</v>
      </c>
      <c r="N41" s="27"/>
      <c r="O41" s="28" t="e">
        <v>#REF!</v>
      </c>
      <c r="P41" s="28"/>
      <c r="Q41" s="28"/>
      <c r="R41" s="31"/>
    </row>
    <row r="42" spans="1:18" ht="27.75" hidden="1">
      <c r="A42" s="21">
        <f t="shared" si="4"/>
        <v>55</v>
      </c>
      <c r="B42" s="22" t="s">
        <v>47</v>
      </c>
      <c r="C42" s="23">
        <v>0</v>
      </c>
      <c r="D42" s="23"/>
      <c r="E42" s="24"/>
      <c r="F42" s="23"/>
      <c r="G42" s="26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31">
        <v>0</v>
      </c>
      <c r="N42" s="27"/>
      <c r="O42" s="28" t="e">
        <v>#REF!</v>
      </c>
      <c r="P42" s="28"/>
      <c r="Q42" s="28"/>
      <c r="R42" s="31"/>
    </row>
    <row r="43" spans="1:18" ht="27.75" hidden="1">
      <c r="A43" s="21">
        <f t="shared" si="4"/>
        <v>56</v>
      </c>
      <c r="B43" s="22" t="s">
        <v>48</v>
      </c>
      <c r="C43" s="23">
        <v>0</v>
      </c>
      <c r="D43" s="23"/>
      <c r="E43" s="24"/>
      <c r="F43" s="23"/>
      <c r="G43" s="26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31">
        <v>0</v>
      </c>
      <c r="N43" s="27"/>
      <c r="O43" s="28" t="e">
        <v>#REF!</v>
      </c>
      <c r="P43" s="28"/>
      <c r="Q43" s="28"/>
      <c r="R43" s="31"/>
    </row>
    <row r="44" spans="1:18" ht="27.75" hidden="1">
      <c r="A44" s="21">
        <f t="shared" si="4"/>
        <v>57</v>
      </c>
      <c r="B44" s="22" t="s">
        <v>49</v>
      </c>
      <c r="C44" s="23">
        <v>0</v>
      </c>
      <c r="D44" s="23"/>
      <c r="E44" s="24"/>
      <c r="F44" s="23"/>
      <c r="G44" s="26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31">
        <v>0</v>
      </c>
      <c r="N44" s="27"/>
      <c r="O44" s="28" t="e">
        <v>#REF!</v>
      </c>
      <c r="P44" s="28"/>
      <c r="Q44" s="28"/>
      <c r="R44" s="31"/>
    </row>
    <row r="45" spans="1:18" ht="27.75" hidden="1">
      <c r="A45" s="21">
        <f t="shared" si="4"/>
        <v>58</v>
      </c>
      <c r="B45" s="22" t="s">
        <v>50</v>
      </c>
      <c r="C45" s="23">
        <v>0</v>
      </c>
      <c r="D45" s="23"/>
      <c r="E45" s="24"/>
      <c r="F45" s="23"/>
      <c r="G45" s="26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31">
        <v>0</v>
      </c>
      <c r="N45" s="27"/>
      <c r="O45" s="28" t="e">
        <v>#REF!</v>
      </c>
      <c r="P45" s="28"/>
      <c r="Q45" s="28"/>
      <c r="R45" s="31"/>
    </row>
    <row r="46" spans="1:18" ht="27.75" hidden="1">
      <c r="A46" s="21">
        <f t="shared" si="4"/>
        <v>59</v>
      </c>
      <c r="B46" s="22" t="s">
        <v>51</v>
      </c>
      <c r="C46" s="23">
        <v>0</v>
      </c>
      <c r="D46" s="23"/>
      <c r="E46" s="24"/>
      <c r="F46" s="23"/>
      <c r="G46" s="26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31">
        <v>0</v>
      </c>
      <c r="N46" s="27"/>
      <c r="O46" s="28" t="e">
        <v>#REF!</v>
      </c>
      <c r="P46" s="28"/>
      <c r="Q46" s="28"/>
      <c r="R46" s="31"/>
    </row>
    <row r="47" spans="1:18" ht="27.75" hidden="1">
      <c r="A47" s="21">
        <f t="shared" si="4"/>
        <v>60</v>
      </c>
      <c r="B47" s="22" t="s">
        <v>52</v>
      </c>
      <c r="C47" s="23">
        <v>0</v>
      </c>
      <c r="D47" s="23"/>
      <c r="E47" s="24"/>
      <c r="F47" s="23"/>
      <c r="G47" s="26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31">
        <v>0</v>
      </c>
      <c r="N47" s="27"/>
      <c r="O47" s="28" t="e">
        <v>#REF!</v>
      </c>
      <c r="P47" s="28"/>
      <c r="Q47" s="28"/>
      <c r="R47" s="31"/>
    </row>
    <row r="48" spans="1:18" ht="46.5" hidden="1">
      <c r="A48" s="21">
        <f t="shared" si="4"/>
        <v>61</v>
      </c>
      <c r="B48" s="22" t="s">
        <v>53</v>
      </c>
      <c r="C48" s="23">
        <v>0</v>
      </c>
      <c r="D48" s="23"/>
      <c r="E48" s="24"/>
      <c r="F48" s="23"/>
      <c r="G48" s="26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31">
        <v>0</v>
      </c>
      <c r="N48" s="27"/>
      <c r="O48" s="28" t="e">
        <v>#REF!</v>
      </c>
      <c r="P48" s="28"/>
      <c r="Q48" s="28"/>
      <c r="R48" s="31"/>
    </row>
    <row r="49" spans="1:18" ht="46.5" hidden="1">
      <c r="A49" s="21">
        <f t="shared" si="4"/>
        <v>62</v>
      </c>
      <c r="B49" s="22" t="s">
        <v>54</v>
      </c>
      <c r="C49" s="23">
        <v>0</v>
      </c>
      <c r="D49" s="23"/>
      <c r="E49" s="24"/>
      <c r="F49" s="23"/>
      <c r="G49" s="26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31">
        <v>0</v>
      </c>
      <c r="N49" s="27"/>
      <c r="O49" s="28" t="e">
        <v>#REF!</v>
      </c>
      <c r="P49" s="28"/>
      <c r="Q49" s="28"/>
      <c r="R49" s="31"/>
    </row>
    <row r="50" spans="1:18" ht="27.75" hidden="1">
      <c r="A50" s="21">
        <f t="shared" si="4"/>
        <v>63</v>
      </c>
      <c r="B50" s="22" t="s">
        <v>55</v>
      </c>
      <c r="C50" s="23">
        <v>0</v>
      </c>
      <c r="D50" s="23"/>
      <c r="E50" s="24"/>
      <c r="F50" s="23"/>
      <c r="G50" s="26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31">
        <v>0</v>
      </c>
      <c r="N50" s="27"/>
      <c r="O50" s="28" t="e">
        <v>#REF!</v>
      </c>
      <c r="P50" s="28"/>
      <c r="Q50" s="28"/>
      <c r="R50" s="31"/>
    </row>
    <row r="51" spans="1:18" ht="27.75" hidden="1">
      <c r="A51" s="21">
        <f t="shared" si="4"/>
        <v>64</v>
      </c>
      <c r="B51" s="22" t="s">
        <v>56</v>
      </c>
      <c r="C51" s="23">
        <v>0</v>
      </c>
      <c r="D51" s="23"/>
      <c r="E51" s="24"/>
      <c r="F51" s="23"/>
      <c r="G51" s="26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31">
        <v>0</v>
      </c>
      <c r="N51" s="27"/>
      <c r="O51" s="28" t="e">
        <v>#REF!</v>
      </c>
      <c r="P51" s="28"/>
      <c r="Q51" s="28"/>
      <c r="R51" s="31"/>
    </row>
    <row r="52" spans="1:18" ht="27.75" hidden="1">
      <c r="A52" s="21">
        <f t="shared" si="4"/>
        <v>65</v>
      </c>
      <c r="B52" s="22" t="s">
        <v>57</v>
      </c>
      <c r="C52" s="23">
        <v>0</v>
      </c>
      <c r="D52" s="23"/>
      <c r="E52" s="24"/>
      <c r="F52" s="23"/>
      <c r="G52" s="26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31">
        <v>0</v>
      </c>
      <c r="N52" s="27"/>
      <c r="O52" s="28" t="e">
        <v>#REF!</v>
      </c>
      <c r="P52" s="28"/>
      <c r="Q52" s="28"/>
      <c r="R52" s="31"/>
    </row>
    <row r="53" spans="1:18" ht="27.75" hidden="1">
      <c r="A53" s="21">
        <f>A52+1</f>
        <v>66</v>
      </c>
      <c r="B53" s="22" t="s">
        <v>58</v>
      </c>
      <c r="C53" s="23">
        <v>0</v>
      </c>
      <c r="D53" s="23"/>
      <c r="E53" s="24"/>
      <c r="F53" s="23"/>
      <c r="G53" s="26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31">
        <v>0</v>
      </c>
      <c r="N53" s="27"/>
      <c r="O53" s="28" t="e">
        <v>#REF!</v>
      </c>
      <c r="P53" s="28"/>
      <c r="Q53" s="28"/>
      <c r="R53" s="31"/>
    </row>
    <row r="54" spans="1:18" ht="27.75" hidden="1">
      <c r="A54" s="21">
        <f t="shared" ref="A54:A67" si="5">A53+1</f>
        <v>67</v>
      </c>
      <c r="B54" s="53" t="s">
        <v>59</v>
      </c>
      <c r="C54" s="23">
        <v>0</v>
      </c>
      <c r="D54" s="23"/>
      <c r="E54" s="24"/>
      <c r="F54" s="23"/>
      <c r="G54" s="26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31">
        <v>0</v>
      </c>
      <c r="N54" s="27"/>
      <c r="O54" s="28" t="e">
        <v>#REF!</v>
      </c>
      <c r="P54" s="28"/>
      <c r="Q54" s="28"/>
      <c r="R54" s="31"/>
    </row>
    <row r="55" spans="1:18" ht="27.75" hidden="1">
      <c r="A55" s="21">
        <f t="shared" si="5"/>
        <v>68</v>
      </c>
      <c r="B55" s="22" t="s">
        <v>60</v>
      </c>
      <c r="C55" s="23">
        <v>0</v>
      </c>
      <c r="D55" s="23"/>
      <c r="E55" s="24"/>
      <c r="F55" s="23"/>
      <c r="G55" s="26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31">
        <v>0</v>
      </c>
      <c r="N55" s="27"/>
      <c r="O55" s="28" t="e">
        <v>#REF!</v>
      </c>
      <c r="P55" s="28"/>
      <c r="Q55" s="28"/>
      <c r="R55" s="31"/>
    </row>
    <row r="56" spans="1:18" ht="27.75" hidden="1">
      <c r="A56" s="21">
        <f t="shared" si="5"/>
        <v>69</v>
      </c>
      <c r="B56" s="22" t="s">
        <v>61</v>
      </c>
      <c r="C56" s="23">
        <v>0</v>
      </c>
      <c r="D56" s="23"/>
      <c r="E56" s="24"/>
      <c r="F56" s="23"/>
      <c r="G56" s="26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31">
        <v>0</v>
      </c>
      <c r="N56" s="27"/>
      <c r="O56" s="28" t="e">
        <v>#REF!</v>
      </c>
      <c r="P56" s="28"/>
      <c r="Q56" s="28"/>
      <c r="R56" s="31"/>
    </row>
    <row r="57" spans="1:18" ht="27.75" hidden="1">
      <c r="A57" s="21">
        <f t="shared" si="5"/>
        <v>70</v>
      </c>
      <c r="B57" s="22" t="s">
        <v>62</v>
      </c>
      <c r="C57" s="23">
        <v>0</v>
      </c>
      <c r="D57" s="23"/>
      <c r="E57" s="24"/>
      <c r="F57" s="23"/>
      <c r="G57" s="26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31">
        <v>0</v>
      </c>
      <c r="N57" s="27"/>
      <c r="O57" s="28" t="e">
        <v>#REF!</v>
      </c>
      <c r="P57" s="28"/>
      <c r="Q57" s="28"/>
      <c r="R57" s="31"/>
    </row>
    <row r="58" spans="1:18" ht="27.75" hidden="1">
      <c r="A58" s="21">
        <f t="shared" si="5"/>
        <v>71</v>
      </c>
      <c r="B58" s="22" t="s">
        <v>63</v>
      </c>
      <c r="C58" s="23">
        <v>0</v>
      </c>
      <c r="D58" s="23"/>
      <c r="E58" s="24"/>
      <c r="F58" s="23"/>
      <c r="G58" s="26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31">
        <v>0</v>
      </c>
      <c r="N58" s="27"/>
      <c r="O58" s="28" t="e">
        <v>#REF!</v>
      </c>
      <c r="P58" s="28"/>
      <c r="Q58" s="28"/>
      <c r="R58" s="31"/>
    </row>
    <row r="59" spans="1:18" ht="27.75" hidden="1">
      <c r="A59" s="21">
        <f t="shared" si="5"/>
        <v>72</v>
      </c>
      <c r="B59" s="22" t="s">
        <v>64</v>
      </c>
      <c r="C59" s="23">
        <v>0</v>
      </c>
      <c r="D59" s="23"/>
      <c r="E59" s="24"/>
      <c r="F59" s="23"/>
      <c r="G59" s="26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31">
        <v>0</v>
      </c>
      <c r="N59" s="27"/>
      <c r="O59" s="28" t="e">
        <v>#REF!</v>
      </c>
      <c r="P59" s="28"/>
      <c r="Q59" s="28"/>
      <c r="R59" s="31"/>
    </row>
    <row r="60" spans="1:18" ht="27.75" hidden="1">
      <c r="A60" s="21">
        <f t="shared" si="5"/>
        <v>73</v>
      </c>
      <c r="B60" s="22" t="s">
        <v>65</v>
      </c>
      <c r="C60" s="23">
        <v>0</v>
      </c>
      <c r="D60" s="23"/>
      <c r="E60" s="24"/>
      <c r="F60" s="23"/>
      <c r="G60" s="26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31">
        <v>0</v>
      </c>
      <c r="N60" s="27"/>
      <c r="O60" s="28" t="e">
        <v>#REF!</v>
      </c>
      <c r="P60" s="28"/>
      <c r="Q60" s="28"/>
      <c r="R60" s="31"/>
    </row>
    <row r="61" spans="1:18" ht="27.75" hidden="1">
      <c r="A61" s="21">
        <f t="shared" si="5"/>
        <v>74</v>
      </c>
      <c r="B61" s="22" t="s">
        <v>66</v>
      </c>
      <c r="C61" s="23">
        <v>0</v>
      </c>
      <c r="D61" s="23"/>
      <c r="E61" s="24"/>
      <c r="F61" s="23"/>
      <c r="G61" s="26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31">
        <v>0</v>
      </c>
      <c r="N61" s="27"/>
      <c r="O61" s="28" t="e">
        <v>#REF!</v>
      </c>
      <c r="P61" s="28"/>
      <c r="Q61" s="28"/>
      <c r="R61" s="31"/>
    </row>
    <row r="62" spans="1:18" ht="27.75" hidden="1">
      <c r="A62" s="21">
        <f t="shared" si="5"/>
        <v>75</v>
      </c>
      <c r="B62" s="22" t="s">
        <v>67</v>
      </c>
      <c r="C62" s="23">
        <v>0</v>
      </c>
      <c r="D62" s="23"/>
      <c r="E62" s="24"/>
      <c r="F62" s="23"/>
      <c r="G62" s="26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31">
        <v>0</v>
      </c>
      <c r="N62" s="27"/>
      <c r="O62" s="28" t="e">
        <v>#REF!</v>
      </c>
      <c r="P62" s="28"/>
      <c r="Q62" s="28"/>
      <c r="R62" s="31"/>
    </row>
    <row r="63" spans="1:18" ht="27.75" hidden="1">
      <c r="A63" s="21">
        <f t="shared" si="5"/>
        <v>76</v>
      </c>
      <c r="B63" s="22" t="s">
        <v>68</v>
      </c>
      <c r="C63" s="23">
        <v>0</v>
      </c>
      <c r="D63" s="23"/>
      <c r="E63" s="24"/>
      <c r="F63" s="23"/>
      <c r="G63" s="26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31">
        <v>0</v>
      </c>
      <c r="N63" s="27"/>
      <c r="O63" s="28" t="e">
        <v>#REF!</v>
      </c>
      <c r="P63" s="28"/>
      <c r="Q63" s="28"/>
      <c r="R63" s="31"/>
    </row>
    <row r="64" spans="1:18" ht="27.75" hidden="1">
      <c r="A64" s="21">
        <f t="shared" si="5"/>
        <v>77</v>
      </c>
      <c r="B64" s="22" t="s">
        <v>69</v>
      </c>
      <c r="C64" s="23">
        <v>0</v>
      </c>
      <c r="D64" s="23"/>
      <c r="E64" s="24"/>
      <c r="F64" s="23"/>
      <c r="G64" s="26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31">
        <v>0</v>
      </c>
      <c r="N64" s="27"/>
      <c r="O64" s="28" t="e">
        <v>#REF!</v>
      </c>
      <c r="P64" s="28"/>
      <c r="Q64" s="28"/>
      <c r="R64" s="31"/>
    </row>
    <row r="65" spans="1:19" ht="27.75" hidden="1">
      <c r="A65" s="21">
        <f t="shared" si="5"/>
        <v>78</v>
      </c>
      <c r="B65" s="22" t="s">
        <v>70</v>
      </c>
      <c r="C65" s="23">
        <v>0</v>
      </c>
      <c r="D65" s="23"/>
      <c r="E65" s="24"/>
      <c r="F65" s="23"/>
      <c r="G65" s="26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31">
        <v>0</v>
      </c>
      <c r="N65" s="27"/>
      <c r="O65" s="28" t="e">
        <v>#REF!</v>
      </c>
      <c r="P65" s="28"/>
      <c r="Q65" s="28"/>
      <c r="R65" s="31"/>
    </row>
    <row r="66" spans="1:19" ht="27.75" hidden="1">
      <c r="A66" s="21">
        <f t="shared" si="5"/>
        <v>79</v>
      </c>
      <c r="B66" s="22" t="s">
        <v>71</v>
      </c>
      <c r="C66" s="23">
        <v>0</v>
      </c>
      <c r="D66" s="23"/>
      <c r="E66" s="24"/>
      <c r="F66" s="23"/>
      <c r="G66" s="26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31">
        <v>0</v>
      </c>
      <c r="N66" s="27"/>
      <c r="O66" s="28" t="e">
        <v>#REF!</v>
      </c>
      <c r="P66" s="28"/>
      <c r="Q66" s="28"/>
      <c r="R66" s="31"/>
    </row>
    <row r="67" spans="1:19" ht="27.75" hidden="1">
      <c r="A67" s="21">
        <f t="shared" si="5"/>
        <v>80</v>
      </c>
      <c r="B67" s="54" t="s">
        <v>72</v>
      </c>
      <c r="C67" s="23">
        <v>0</v>
      </c>
      <c r="D67" s="23"/>
      <c r="E67" s="24"/>
      <c r="F67" s="23"/>
      <c r="G67" s="26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31">
        <v>0</v>
      </c>
      <c r="N67" s="27"/>
      <c r="O67" s="28" t="e">
        <v>#REF!</v>
      </c>
      <c r="P67" s="28"/>
      <c r="Q67" s="28"/>
      <c r="R67" s="31"/>
    </row>
    <row r="68" spans="1:19" ht="27.75" hidden="1">
      <c r="A68" s="39"/>
      <c r="B68" s="40" t="s">
        <v>73</v>
      </c>
      <c r="C68" s="41">
        <v>0</v>
      </c>
      <c r="D68" s="41">
        <v>0</v>
      </c>
      <c r="E68" s="44">
        <v>0</v>
      </c>
      <c r="F68" s="41">
        <v>0</v>
      </c>
      <c r="G68" s="26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5"/>
      <c r="O68" s="46" t="e">
        <v>#REF!</v>
      </c>
      <c r="P68" s="46"/>
      <c r="Q68" s="46"/>
      <c r="R68" s="41"/>
    </row>
    <row r="69" spans="1:19" ht="27.75" hidden="1">
      <c r="A69" s="39"/>
      <c r="B69" s="40" t="s">
        <v>74</v>
      </c>
      <c r="C69" s="41">
        <v>14436</v>
      </c>
      <c r="D69" s="41" t="e">
        <v>#REF!</v>
      </c>
      <c r="E69" s="44">
        <v>0</v>
      </c>
      <c r="F69" s="41">
        <v>0</v>
      </c>
      <c r="G69" s="26">
        <v>0</v>
      </c>
      <c r="H69" s="41" t="e">
        <v>#REF!</v>
      </c>
      <c r="I69" s="41">
        <v>0</v>
      </c>
      <c r="J69" s="41">
        <v>4344</v>
      </c>
      <c r="K69" s="41">
        <v>841</v>
      </c>
      <c r="L69" s="41">
        <v>14436</v>
      </c>
      <c r="M69" s="55">
        <v>17.2</v>
      </c>
      <c r="N69" s="45"/>
      <c r="O69" s="46" t="e">
        <v>#REF!</v>
      </c>
      <c r="P69" s="46"/>
      <c r="Q69" s="46"/>
      <c r="R69" s="41"/>
    </row>
    <row r="70" spans="1:19" ht="90.75" customHeight="1">
      <c r="A70" s="56"/>
      <c r="B70" s="22" t="s">
        <v>75</v>
      </c>
      <c r="C70" s="23">
        <v>1995</v>
      </c>
      <c r="D70" s="23">
        <v>885</v>
      </c>
      <c r="E70" s="24">
        <v>1327</v>
      </c>
      <c r="F70" s="23">
        <v>0</v>
      </c>
      <c r="G70" s="57">
        <v>668</v>
      </c>
      <c r="H70" s="58">
        <v>442</v>
      </c>
      <c r="I70" s="24"/>
      <c r="J70" s="58">
        <v>0</v>
      </c>
      <c r="K70" s="24">
        <v>110</v>
      </c>
      <c r="L70" s="24"/>
      <c r="M70" s="31"/>
      <c r="N70" s="27">
        <v>-637</v>
      </c>
      <c r="O70" s="28">
        <v>1358</v>
      </c>
      <c r="P70" s="28">
        <v>473</v>
      </c>
      <c r="Q70" s="28"/>
      <c r="R70" s="31"/>
    </row>
    <row r="71" spans="1:19" ht="63" customHeight="1">
      <c r="A71" s="59"/>
      <c r="B71" s="40" t="s">
        <v>76</v>
      </c>
      <c r="C71" s="60">
        <v>16431</v>
      </c>
      <c r="D71" s="60">
        <v>7613</v>
      </c>
      <c r="E71" s="60">
        <v>11419</v>
      </c>
      <c r="F71" s="60">
        <v>0</v>
      </c>
      <c r="G71" s="60">
        <v>5012</v>
      </c>
      <c r="H71" s="60">
        <v>3806</v>
      </c>
      <c r="I71" s="60">
        <v>0</v>
      </c>
      <c r="J71" s="60">
        <v>4344</v>
      </c>
      <c r="K71" s="60">
        <v>951</v>
      </c>
      <c r="L71" s="60">
        <v>14436</v>
      </c>
      <c r="M71" s="61">
        <v>15.2</v>
      </c>
      <c r="N71" s="60">
        <v>-4750</v>
      </c>
      <c r="O71" s="60">
        <v>11681</v>
      </c>
      <c r="P71" s="60">
        <v>4068</v>
      </c>
      <c r="Q71" s="62">
        <v>4.3</v>
      </c>
      <c r="R71" s="60"/>
      <c r="S71" s="60">
        <f t="shared" ref="S71" si="6">S70+S23</f>
        <v>0</v>
      </c>
    </row>
    <row r="72" spans="1:19" s="20" customFormat="1" ht="23.25">
      <c r="K72" s="20">
        <v>8</v>
      </c>
      <c r="N72" s="63"/>
    </row>
    <row r="73" spans="1:19" s="20" customFormat="1" ht="23.25">
      <c r="M73" s="64">
        <f>N73/G23</f>
        <v>-0.94682320441988954</v>
      </c>
      <c r="N73" s="63">
        <v>-4113</v>
      </c>
    </row>
    <row r="74" spans="1:19" s="20" customFormat="1" ht="23.25">
      <c r="N74" s="64">
        <f>J71/N73</f>
        <v>-1.0561633843909555</v>
      </c>
    </row>
    <row r="75" spans="1:19" s="20" customFormat="1" ht="23.25">
      <c r="N75" s="63"/>
    </row>
    <row r="76" spans="1:19" s="20" customFormat="1" ht="23.25">
      <c r="N76" s="63"/>
    </row>
    <row r="77" spans="1:19" s="20" customFormat="1" ht="23.25">
      <c r="N77" s="63"/>
    </row>
  </sheetData>
  <mergeCells count="15">
    <mergeCell ref="N13:N14"/>
    <mergeCell ref="O13:O14"/>
    <mergeCell ref="R13:R14"/>
    <mergeCell ref="B1:M1"/>
    <mergeCell ref="A13:A14"/>
    <mergeCell ref="B13:B14"/>
    <mergeCell ref="C13:C14"/>
    <mergeCell ref="D13:D14"/>
    <mergeCell ref="E13:E14"/>
    <mergeCell ref="F13:F14"/>
    <mergeCell ref="G13:G14"/>
    <mergeCell ref="H13:J13"/>
    <mergeCell ref="K13:K14"/>
    <mergeCell ref="L13:L14"/>
    <mergeCell ref="M13:M14"/>
  </mergeCells>
  <conditionalFormatting sqref="H34 H17:R18 H35:R70 H19:Q19 E18:E22 F35:F70 F17:F22 F24:F33 C17:E17 C18:D19 C21:C22 C24:D33 C35:D71 E24:E71 H24:R33 F71:S71 C23:R23 D20:D22 H20:R22">
    <cfRule type="cellIs" dxfId="2" priority="3" operator="lessThan">
      <formula>0</formula>
    </cfRule>
  </conditionalFormatting>
  <conditionalFormatting sqref="R19">
    <cfRule type="cellIs" dxfId="1" priority="2" operator="lessThan">
      <formula>0</formula>
    </cfRule>
  </conditionalFormatting>
  <conditionalFormatting sqref="C20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35" fitToHeight="2" orientation="landscape" r:id="rId1"/>
  <headerFooter alignWithMargins="0"/>
  <rowBreaks count="1" manualBreakCount="1">
    <brk id="7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Патолого.исслед.</vt:lpstr>
      <vt:lpstr>Патолого.исслед.!Область_печати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2023-10-11T07:52:56Z</dcterms:created>
  <dcterms:modified xsi:type="dcterms:W3CDTF">2023-10-16T07:02:29Z</dcterms:modified>
</cp:coreProperties>
</file>